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_xlnm.Print_Area" localSheetId="1">'Dramakan hamematakan'!$A$1:$E$35</definedName>
    <definedName name="_xlnm.Print_Area" localSheetId="0">'Ekamutneri hamematakan'!$A$1:$E$33</definedName>
  </definedNames>
  <calcPr calcId="144525"/>
  <fileRecoveryPr autoRecover="0"/>
</workbook>
</file>

<file path=xl/calcChain.xml><?xml version="1.0" encoding="utf-8"?>
<calcChain xmlns="http://schemas.openxmlformats.org/spreadsheetml/2006/main">
  <c r="D7" i="24" l="1"/>
  <c r="C7" i="24"/>
  <c r="E34" i="25" l="1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D19" i="25"/>
  <c r="C19" i="25"/>
  <c r="E18" i="25"/>
  <c r="E17" i="25"/>
  <c r="E16" i="25"/>
  <c r="E15" i="25"/>
  <c r="E14" i="25"/>
  <c r="E13" i="25"/>
  <c r="E12" i="25"/>
  <c r="E9" i="25"/>
  <c r="D8" i="25"/>
  <c r="C8" i="25"/>
  <c r="E7" i="25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D18" i="24"/>
  <c r="D10" i="24" s="1"/>
  <c r="C18" i="24"/>
  <c r="C10" i="24" s="1"/>
  <c r="E17" i="24"/>
  <c r="E16" i="24"/>
  <c r="E15" i="24"/>
  <c r="E14" i="24"/>
  <c r="E13" i="24"/>
  <c r="E12" i="24"/>
  <c r="E11" i="24"/>
  <c r="E9" i="24"/>
  <c r="E8" i="24"/>
  <c r="D11" i="25" l="1"/>
  <c r="D10" i="25" s="1"/>
  <c r="C11" i="25"/>
  <c r="C10" i="25" s="1"/>
  <c r="E19" i="25"/>
  <c r="E10" i="24"/>
  <c r="E7" i="24"/>
  <c r="E18" i="24"/>
  <c r="C33" i="24"/>
  <c r="D33" i="24"/>
  <c r="E8" i="25"/>
  <c r="E11" i="25" l="1"/>
  <c r="D35" i="25"/>
  <c r="E33" i="24"/>
  <c r="E10" i="25" l="1"/>
  <c r="C35" i="25"/>
  <c r="E35" i="25" s="1"/>
</calcChain>
</file>

<file path=xl/sharedStrings.xml><?xml version="1.0" encoding="utf-8"?>
<sst xmlns="http://schemas.openxmlformats.org/spreadsheetml/2006/main" count="86" uniqueCount="54">
  <si>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</si>
  <si>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</si>
  <si>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</si>
  <si>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</si>
  <si>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</si>
  <si>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</si>
  <si>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</si>
  <si>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</si>
  <si>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</si>
  <si>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</si>
  <si>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</si>
  <si>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</si>
  <si>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</si>
  <si>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</si>
  <si>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</si>
  <si>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</si>
  <si>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</si>
  <si>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</si>
  <si>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</si>
  <si>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</si>
  <si>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</si>
  <si>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</si>
  <si>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</si>
  <si>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</si>
  <si>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</si>
  <si>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</si>
  <si>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</si>
  <si>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</si>
  <si>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</si>
  <si>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</si>
  <si>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</si>
  <si>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</si>
  <si>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</si>
  <si>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</si>
  <si>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</si>
  <si>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</si>
  <si>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</si>
  <si>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</si>
  <si>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</si>
  <si>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</si>
  <si>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</si>
  <si>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</si>
  <si>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</si>
  <si>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</si>
  <si>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</si>
  <si>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</si>
  <si>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</si>
  <si>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</si>
  <si>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</si>
  <si>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</si>
  <si>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</si>
  <si>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</si>
  <si>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31. 10 2018թ.</t>
  </si>
  <si>
    <t xml:space="preserve">  01. 01. 2018--թ. – 31. 10--. 2018--թ.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</si>
</sst>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4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6" fillId="0" borderId="0" xfId="1" applyFont="1" applyBorder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2" fontId="23" fillId="0" borderId="0" xfId="1" applyNumberFormat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" xfId="0" builtinId="0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topLeftCell="A19" zoomScaleSheetLayoutView="100" workbookViewId="0">
      <selection activeCell="A11" sqref="A11:A15"/>
    </sheetView>
  </sheetViews>
  <sheetFormatPr defaultRowHeight="13.5"/>
  <cols>
    <col min="1" max="1" width="4.28515625" style="12" customWidth="1"/>
    <col min="2" max="2" width="48.7109375" style="6" customWidth="1"/>
    <col min="3" max="4" width="17.85546875" style="6" customWidth="1"/>
    <col min="5" max="5" width="14.140625" style="6" customWidth="1"/>
    <col min="6" max="6" width="13.140625" style="6" customWidth="1"/>
    <col min="7" max="16384" width="9.140625" style="6"/>
  </cols>
  <sheetData>
    <row r="1" spans="1:14" ht="16.5" customHeight="1">
      <c r="A1" s="50" t="s">
        <v>1</v>
      </c>
      <c r="B1" s="50"/>
      <c r="C1" s="50"/>
      <c r="D1" s="50"/>
      <c r="E1" s="50"/>
    </row>
    <row r="2" spans="1:14" s="8" customFormat="1" ht="20.25" customHeight="1">
      <c r="A2" s="51" t="s">
        <v>2</v>
      </c>
      <c r="B2" s="51"/>
      <c r="C2" s="7">
        <v>69</v>
      </c>
      <c r="D2" s="52" t="s">
        <v>3</v>
      </c>
      <c r="E2" s="52"/>
    </row>
    <row r="3" spans="1:14" ht="45" customHeight="1">
      <c r="A3" s="53" t="s">
        <v>48</v>
      </c>
      <c r="B3" s="53"/>
      <c r="C3" s="53"/>
      <c r="D3" s="53"/>
      <c r="E3" s="53"/>
      <c r="F3" s="9"/>
      <c r="G3" s="9"/>
      <c r="H3" s="9"/>
    </row>
    <row r="4" spans="1:14" s="11" customFormat="1" ht="22.5" customHeight="1">
      <c r="A4" s="49" t="s">
        <v>52</v>
      </c>
      <c r="B4" s="49"/>
      <c r="C4" s="49"/>
      <c r="D4" s="49"/>
      <c r="E4" s="49"/>
      <c r="F4" s="10"/>
      <c r="G4" s="10"/>
      <c r="H4" s="10"/>
      <c r="I4" s="10"/>
      <c r="J4" s="10"/>
      <c r="K4" s="10"/>
      <c r="L4" s="10"/>
      <c r="M4" s="10"/>
    </row>
    <row r="5" spans="1:14">
      <c r="E5" s="13" t="s">
        <v>4</v>
      </c>
    </row>
    <row r="6" spans="1:14" s="8" customFormat="1" ht="63.75" customHeight="1">
      <c r="A6" s="14" t="s">
        <v>0</v>
      </c>
      <c r="B6" s="15" t="s">
        <v>5</v>
      </c>
      <c r="C6" s="16" t="s">
        <v>50</v>
      </c>
      <c r="D6" s="16" t="s">
        <v>49</v>
      </c>
      <c r="E6" s="17" t="s">
        <v>6</v>
      </c>
    </row>
    <row r="7" spans="1:14" ht="31.5" customHeight="1">
      <c r="A7" s="18" t="s">
        <v>7</v>
      </c>
      <c r="B7" s="19" t="s">
        <v>8</v>
      </c>
      <c r="C7" s="20">
        <f>SUM(C8:C9)</f>
        <v>62752.5</v>
      </c>
      <c r="D7" s="20">
        <f>SUM(D8:D9)</f>
        <v>49052.2</v>
      </c>
      <c r="E7" s="20">
        <f t="shared" ref="E7:E33" si="0">D7-C7</f>
        <v>-13700.300000000003</v>
      </c>
      <c r="F7" s="21"/>
    </row>
    <row r="8" spans="1:14" ht="18.75" customHeight="1">
      <c r="A8" s="22">
        <v>1</v>
      </c>
      <c r="B8" s="3" t="s">
        <v>9</v>
      </c>
      <c r="C8" s="23">
        <v>62752.5</v>
      </c>
      <c r="D8" s="23">
        <v>49030</v>
      </c>
      <c r="E8" s="23">
        <f t="shared" si="0"/>
        <v>-13722.5</v>
      </c>
      <c r="F8" s="21"/>
      <c r="G8" s="21"/>
    </row>
    <row r="9" spans="1:14" ht="18.75" customHeight="1">
      <c r="A9" s="22">
        <v>2</v>
      </c>
      <c r="B9" s="3" t="s">
        <v>10</v>
      </c>
      <c r="C9" s="23"/>
      <c r="D9" s="23">
        <v>22.2</v>
      </c>
      <c r="E9" s="23">
        <f t="shared" si="0"/>
        <v>22.2</v>
      </c>
      <c r="F9" s="21"/>
    </row>
    <row r="10" spans="1:14" ht="29.25" customHeight="1">
      <c r="A10" s="18" t="s">
        <v>11</v>
      </c>
      <c r="B10" s="19" t="s">
        <v>12</v>
      </c>
      <c r="C10" s="24">
        <f>SUM(C11,C12:C18,C22:C31,C32:C32)</f>
        <v>61348.6</v>
      </c>
      <c r="D10" s="24">
        <f>SUM(D11,D12:D18,D22:D31,D32:D32)</f>
        <v>57433.299999999996</v>
      </c>
      <c r="E10" s="20">
        <f t="shared" si="0"/>
        <v>-3915.3000000000029</v>
      </c>
      <c r="F10" s="21"/>
    </row>
    <row r="11" spans="1:14" ht="21" customHeight="1">
      <c r="A11" s="25">
        <v>1</v>
      </c>
      <c r="B11" s="3" t="s">
        <v>13</v>
      </c>
      <c r="C11" s="4">
        <v>37431.699999999997</v>
      </c>
      <c r="D11" s="23">
        <v>36172.300000000003</v>
      </c>
      <c r="E11" s="23">
        <f t="shared" si="0"/>
        <v>-1259.3999999999942</v>
      </c>
      <c r="F11" s="21"/>
      <c r="G11" s="26"/>
    </row>
    <row r="12" spans="1:14" ht="21" customHeight="1">
      <c r="A12" s="25">
        <v>2</v>
      </c>
      <c r="B12" s="3" t="s">
        <v>14</v>
      </c>
      <c r="C12" s="4">
        <v>17110.8</v>
      </c>
      <c r="D12" s="23">
        <v>15846.7</v>
      </c>
      <c r="E12" s="23">
        <f t="shared" si="0"/>
        <v>-1264.0999999999985</v>
      </c>
      <c r="F12" s="21"/>
    </row>
    <row r="13" spans="1:14" ht="21" customHeight="1">
      <c r="A13" s="25">
        <v>3</v>
      </c>
      <c r="B13" s="3" t="s">
        <v>15</v>
      </c>
      <c r="C13" s="4">
        <v>2118.1999999999998</v>
      </c>
      <c r="D13" s="23">
        <v>1253.8</v>
      </c>
      <c r="E13" s="23">
        <f t="shared" si="0"/>
        <v>-864.39999999999986</v>
      </c>
      <c r="F13" s="21"/>
      <c r="G13" s="48"/>
      <c r="H13" s="26"/>
      <c r="N13" s="21"/>
    </row>
    <row r="14" spans="1:14" ht="21" customHeight="1">
      <c r="A14" s="25">
        <v>4</v>
      </c>
      <c r="B14" s="3" t="s">
        <v>16</v>
      </c>
      <c r="C14" s="4">
        <v>2604</v>
      </c>
      <c r="D14" s="4">
        <v>2117.1999999999998</v>
      </c>
      <c r="E14" s="23">
        <f t="shared" si="0"/>
        <v>-486.80000000000018</v>
      </c>
      <c r="F14" s="21"/>
      <c r="G14" s="48"/>
      <c r="N14" s="21"/>
    </row>
    <row r="15" spans="1:14" ht="21" customHeight="1">
      <c r="A15" s="25">
        <v>5</v>
      </c>
      <c r="B15" s="3" t="s">
        <v>17</v>
      </c>
      <c r="C15" s="4">
        <v>344.8</v>
      </c>
      <c r="D15" s="23">
        <v>356.8</v>
      </c>
      <c r="E15" s="23">
        <f t="shared" si="0"/>
        <v>12</v>
      </c>
      <c r="F15" s="21"/>
      <c r="G15" s="48"/>
    </row>
    <row r="16" spans="1:14" ht="21" customHeight="1">
      <c r="A16" s="25">
        <v>6</v>
      </c>
      <c r="B16" s="3" t="s">
        <v>18</v>
      </c>
      <c r="C16" s="4">
        <v>101.7</v>
      </c>
      <c r="D16" s="23">
        <v>101.7</v>
      </c>
      <c r="E16" s="23">
        <f t="shared" si="0"/>
        <v>0</v>
      </c>
      <c r="F16" s="21"/>
    </row>
    <row r="17" spans="1:6" ht="21" customHeight="1">
      <c r="A17" s="25">
        <v>7</v>
      </c>
      <c r="B17" s="3" t="s">
        <v>19</v>
      </c>
      <c r="C17" s="4">
        <v>76.5</v>
      </c>
      <c r="D17" s="23">
        <v>51</v>
      </c>
      <c r="E17" s="23">
        <f t="shared" si="0"/>
        <v>-25.5</v>
      </c>
      <c r="F17" s="21"/>
    </row>
    <row r="18" spans="1:6" ht="21" customHeight="1">
      <c r="A18" s="25">
        <v>8</v>
      </c>
      <c r="B18" s="3" t="s">
        <v>20</v>
      </c>
      <c r="C18" s="4">
        <f>SUM(C19:C21)</f>
        <v>149.30000000000001</v>
      </c>
      <c r="D18" s="4">
        <f>SUM(D19:D21)</f>
        <v>149.30000000000001</v>
      </c>
      <c r="E18" s="23">
        <f t="shared" si="0"/>
        <v>0</v>
      </c>
      <c r="F18" s="21"/>
    </row>
    <row r="19" spans="1:6" s="30" customFormat="1" ht="21" customHeight="1">
      <c r="A19" s="27">
        <v>8.1</v>
      </c>
      <c r="B19" s="5" t="s">
        <v>21</v>
      </c>
      <c r="C19" s="28">
        <v>43.2</v>
      </c>
      <c r="D19" s="29">
        <v>43.2</v>
      </c>
      <c r="E19" s="29">
        <f t="shared" si="0"/>
        <v>0</v>
      </c>
      <c r="F19" s="21"/>
    </row>
    <row r="20" spans="1:6" s="30" customFormat="1" ht="21" customHeight="1">
      <c r="A20" s="27">
        <v>8.1999999999999993</v>
      </c>
      <c r="B20" s="5" t="s">
        <v>22</v>
      </c>
      <c r="C20" s="28">
        <v>52.1</v>
      </c>
      <c r="D20" s="29">
        <v>52.1</v>
      </c>
      <c r="E20" s="29">
        <f t="shared" si="0"/>
        <v>0</v>
      </c>
      <c r="F20" s="21"/>
    </row>
    <row r="21" spans="1:6" s="30" customFormat="1" ht="21" customHeight="1">
      <c r="A21" s="27">
        <v>8.3000000000000007</v>
      </c>
      <c r="B21" s="5" t="s">
        <v>23</v>
      </c>
      <c r="C21" s="28">
        <v>54</v>
      </c>
      <c r="D21" s="29">
        <v>54</v>
      </c>
      <c r="E21" s="29">
        <f t="shared" si="0"/>
        <v>0</v>
      </c>
      <c r="F21" s="21"/>
    </row>
    <row r="22" spans="1:6" ht="21" customHeight="1">
      <c r="A22" s="22">
        <v>9</v>
      </c>
      <c r="B22" s="3" t="s">
        <v>24</v>
      </c>
      <c r="C22" s="4">
        <v>7.5</v>
      </c>
      <c r="D22" s="23">
        <v>4.2</v>
      </c>
      <c r="E22" s="23">
        <f t="shared" si="0"/>
        <v>-3.3</v>
      </c>
      <c r="F22" s="21"/>
    </row>
    <row r="23" spans="1:6" ht="21" customHeight="1">
      <c r="A23" s="22">
        <v>10</v>
      </c>
      <c r="B23" s="3" t="s">
        <v>25</v>
      </c>
      <c r="C23" s="4">
        <v>808.5</v>
      </c>
      <c r="D23" s="23">
        <v>701.2</v>
      </c>
      <c r="E23" s="23">
        <f t="shared" si="0"/>
        <v>-107.29999999999995</v>
      </c>
      <c r="F23" s="21"/>
    </row>
    <row r="24" spans="1:6" ht="21" customHeight="1">
      <c r="A24" s="22">
        <v>11</v>
      </c>
      <c r="B24" s="3" t="s">
        <v>26</v>
      </c>
      <c r="C24" s="4">
        <v>17.5</v>
      </c>
      <c r="D24" s="23"/>
      <c r="E24" s="23">
        <f t="shared" si="0"/>
        <v>-17.5</v>
      </c>
      <c r="F24" s="21"/>
    </row>
    <row r="25" spans="1:6" ht="21" customHeight="1">
      <c r="A25" s="22">
        <v>12</v>
      </c>
      <c r="B25" s="3" t="s">
        <v>27</v>
      </c>
      <c r="C25" s="4">
        <v>404</v>
      </c>
      <c r="D25" s="23">
        <v>404</v>
      </c>
      <c r="E25" s="23">
        <f t="shared" si="0"/>
        <v>0</v>
      </c>
      <c r="F25" s="21"/>
    </row>
    <row r="26" spans="1:6" ht="21" customHeight="1">
      <c r="A26" s="22">
        <v>13</v>
      </c>
      <c r="B26" s="3" t="s">
        <v>28</v>
      </c>
      <c r="C26" s="23">
        <v>7</v>
      </c>
      <c r="D26" s="23">
        <v>32</v>
      </c>
      <c r="E26" s="23">
        <f t="shared" si="0"/>
        <v>25</v>
      </c>
      <c r="F26" s="21"/>
    </row>
    <row r="27" spans="1:6" ht="21" customHeight="1">
      <c r="A27" s="22">
        <v>14</v>
      </c>
      <c r="B27" s="3" t="s">
        <v>29</v>
      </c>
      <c r="C27" s="23">
        <v>55.6</v>
      </c>
      <c r="D27" s="23">
        <v>30.1</v>
      </c>
      <c r="E27" s="23">
        <f>D27-C27</f>
        <v>-25.5</v>
      </c>
      <c r="F27" s="21"/>
    </row>
    <row r="28" spans="1:6" ht="21" customHeight="1">
      <c r="A28" s="22">
        <v>15</v>
      </c>
      <c r="B28" s="3" t="s">
        <v>30</v>
      </c>
      <c r="C28" s="4"/>
      <c r="D28" s="23">
        <v>7</v>
      </c>
      <c r="E28" s="23">
        <f t="shared" si="0"/>
        <v>7</v>
      </c>
      <c r="F28" s="21"/>
    </row>
    <row r="29" spans="1:6" ht="21" customHeight="1">
      <c r="A29" s="22">
        <v>16</v>
      </c>
      <c r="B29" s="3" t="s">
        <v>31</v>
      </c>
      <c r="C29" s="4">
        <v>52.5</v>
      </c>
      <c r="D29" s="23">
        <v>95</v>
      </c>
      <c r="E29" s="23">
        <f t="shared" si="0"/>
        <v>42.5</v>
      </c>
      <c r="F29" s="21"/>
    </row>
    <row r="30" spans="1:6" ht="21" customHeight="1">
      <c r="A30" s="22">
        <v>17</v>
      </c>
      <c r="B30" s="3" t="s">
        <v>33</v>
      </c>
      <c r="C30" s="23">
        <v>3</v>
      </c>
      <c r="D30" s="23">
        <v>3</v>
      </c>
      <c r="E30" s="23">
        <f>D30-C30</f>
        <v>0</v>
      </c>
      <c r="F30" s="21"/>
    </row>
    <row r="31" spans="1:6" ht="21" customHeight="1">
      <c r="A31" s="22">
        <v>18</v>
      </c>
      <c r="B31" s="3" t="s">
        <v>34</v>
      </c>
      <c r="C31" s="23">
        <v>20</v>
      </c>
      <c r="D31" s="23"/>
      <c r="E31" s="23">
        <f t="shared" ref="E31" si="1">D31-C31</f>
        <v>-20</v>
      </c>
      <c r="F31" s="21"/>
    </row>
    <row r="32" spans="1:6" ht="23.25" customHeight="1">
      <c r="A32" s="22">
        <v>19</v>
      </c>
      <c r="B32" s="31" t="s">
        <v>35</v>
      </c>
      <c r="C32" s="23">
        <v>36</v>
      </c>
      <c r="D32" s="23">
        <v>108</v>
      </c>
      <c r="E32" s="29">
        <f>D32-C32</f>
        <v>72</v>
      </c>
      <c r="F32" s="32"/>
    </row>
    <row r="33" spans="1:6" s="35" customFormat="1" ht="24.75" customHeight="1">
      <c r="A33" s="18" t="s">
        <v>36</v>
      </c>
      <c r="B33" s="33" t="s">
        <v>37</v>
      </c>
      <c r="C33" s="20">
        <f>C7-C10</f>
        <v>1403.9000000000015</v>
      </c>
      <c r="D33" s="20">
        <f>D7-D10</f>
        <v>-8381.0999999999985</v>
      </c>
      <c r="E33" s="20">
        <f t="shared" si="0"/>
        <v>-9785</v>
      </c>
      <c r="F33" s="34"/>
    </row>
    <row r="34" spans="1:6">
      <c r="B34" s="21"/>
      <c r="C34" s="21"/>
      <c r="D34" s="21"/>
      <c r="E34" s="21"/>
      <c r="F34" s="21"/>
    </row>
    <row r="35" spans="1:6">
      <c r="B35" s="21"/>
      <c r="C35" s="21"/>
      <c r="D35" s="21"/>
      <c r="E35" s="21"/>
      <c r="F35" s="21"/>
    </row>
    <row r="36" spans="1:6">
      <c r="B36" s="21"/>
      <c r="C36" s="21"/>
      <c r="D36" s="21"/>
      <c r="E36" s="21"/>
      <c r="F36" s="21"/>
    </row>
    <row r="37" spans="1:6">
      <c r="B37" s="21"/>
      <c r="C37" s="21"/>
      <c r="D37" s="21"/>
      <c r="E37" s="21"/>
      <c r="F37" s="21"/>
    </row>
    <row r="38" spans="1:6">
      <c r="B38" s="21"/>
      <c r="C38" s="21"/>
      <c r="D38" s="21"/>
      <c r="E38" s="21"/>
    </row>
    <row r="39" spans="1:6">
      <c r="B39" s="21"/>
      <c r="C39" s="21"/>
      <c r="D39" s="21"/>
      <c r="E39" s="21"/>
    </row>
    <row r="40" spans="1:6">
      <c r="B40" s="21"/>
      <c r="C40" s="21"/>
      <c r="D40" s="21"/>
      <c r="E40" s="2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6">
    <mergeCell ref="G13:G15"/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22" workbookViewId="0">
      <selection activeCell="D24" sqref="D24"/>
    </sheetView>
  </sheetViews>
  <sheetFormatPr defaultRowHeight="13.5"/>
  <cols>
    <col min="1" max="1" width="4.85546875" style="6" customWidth="1"/>
    <col min="2" max="2" width="51.140625" style="6" customWidth="1"/>
    <col min="3" max="4" width="16.28515625" style="6" customWidth="1"/>
    <col min="5" max="5" width="14.42578125" style="6" customWidth="1"/>
    <col min="6" max="7" width="9.140625" style="6"/>
    <col min="8" max="8" width="9.42578125" style="6" bestFit="1" customWidth="1"/>
    <col min="9" max="16384" width="9.140625" style="6"/>
  </cols>
  <sheetData>
    <row r="1" spans="1:13" ht="20.25" customHeight="1">
      <c r="A1" s="50" t="s">
        <v>38</v>
      </c>
      <c r="B1" s="50"/>
      <c r="C1" s="50"/>
      <c r="D1" s="50"/>
      <c r="E1" s="50"/>
    </row>
    <row r="2" spans="1:13" s="8" customFormat="1" ht="19.5" customHeight="1">
      <c r="A2" s="51" t="s">
        <v>2</v>
      </c>
      <c r="B2" s="51"/>
      <c r="C2" s="7">
        <v>69</v>
      </c>
      <c r="D2" s="52" t="s">
        <v>3</v>
      </c>
      <c r="E2" s="52"/>
    </row>
    <row r="3" spans="1:13" ht="49.5" customHeight="1">
      <c r="A3" s="53" t="s">
        <v>51</v>
      </c>
      <c r="B3" s="53"/>
      <c r="C3" s="53"/>
      <c r="D3" s="53"/>
      <c r="E3" s="53"/>
      <c r="F3" s="9"/>
      <c r="G3" s="9"/>
      <c r="H3" s="9"/>
      <c r="I3" s="9"/>
      <c r="J3" s="9"/>
      <c r="K3" s="9"/>
    </row>
    <row r="4" spans="1:13" s="11" customFormat="1" ht="22.5" customHeight="1">
      <c r="A4" s="49" t="s">
        <v>53</v>
      </c>
      <c r="B4" s="49"/>
      <c r="C4" s="49"/>
      <c r="D4" s="49"/>
      <c r="E4" s="49"/>
      <c r="F4" s="10"/>
      <c r="G4" s="10"/>
      <c r="H4" s="10"/>
      <c r="I4" s="10"/>
      <c r="J4" s="10"/>
      <c r="K4" s="10"/>
      <c r="L4" s="10"/>
      <c r="M4" s="10"/>
    </row>
    <row r="5" spans="1:13" s="8" customFormat="1" ht="17.25" customHeight="1">
      <c r="A5" s="36"/>
      <c r="B5" s="36"/>
      <c r="E5" s="37" t="s">
        <v>39</v>
      </c>
    </row>
    <row r="6" spans="1:13" s="8" customFormat="1" ht="63" customHeight="1">
      <c r="A6" s="14" t="s">
        <v>0</v>
      </c>
      <c r="B6" s="15" t="s">
        <v>5</v>
      </c>
      <c r="C6" s="16" t="s">
        <v>50</v>
      </c>
      <c r="D6" s="16" t="s">
        <v>49</v>
      </c>
      <c r="E6" s="17" t="s">
        <v>6</v>
      </c>
    </row>
    <row r="7" spans="1:13" s="8" customFormat="1" ht="41.25" customHeight="1">
      <c r="A7" s="38" t="s">
        <v>7</v>
      </c>
      <c r="B7" s="39" t="s">
        <v>40</v>
      </c>
      <c r="C7" s="40">
        <v>1940.4</v>
      </c>
      <c r="D7" s="40">
        <v>1940.4</v>
      </c>
      <c r="E7" s="40">
        <f>D7-C7</f>
        <v>0</v>
      </c>
    </row>
    <row r="8" spans="1:13" s="8" customFormat="1" ht="34.5">
      <c r="A8" s="38" t="s">
        <v>11</v>
      </c>
      <c r="B8" s="39" t="s">
        <v>41</v>
      </c>
      <c r="C8" s="40">
        <f>SUM(C9:C9)</f>
        <v>58569</v>
      </c>
      <c r="D8" s="40">
        <f>SUM(D9:D9)</f>
        <v>49030</v>
      </c>
      <c r="E8" s="40">
        <f>D8-C8</f>
        <v>-9539</v>
      </c>
    </row>
    <row r="9" spans="1:13" s="8" customFormat="1" ht="17.25" customHeight="1">
      <c r="A9" s="22">
        <v>1</v>
      </c>
      <c r="B9" s="2" t="s">
        <v>9</v>
      </c>
      <c r="C9" s="41">
        <v>58569</v>
      </c>
      <c r="D9" s="41">
        <v>49030</v>
      </c>
      <c r="E9" s="41">
        <f>D9-C9</f>
        <v>-9539</v>
      </c>
    </row>
    <row r="10" spans="1:13" s="8" customFormat="1" ht="43.5" customHeight="1">
      <c r="A10" s="38" t="s">
        <v>36</v>
      </c>
      <c r="B10" s="39" t="s">
        <v>42</v>
      </c>
      <c r="C10" s="40">
        <f>C11</f>
        <v>56018</v>
      </c>
      <c r="D10" s="40">
        <f>D11</f>
        <v>50673.899999999987</v>
      </c>
      <c r="E10" s="40">
        <f t="shared" ref="E10:E34" si="0">D10-C10</f>
        <v>-5344.1000000000131</v>
      </c>
    </row>
    <row r="11" spans="1:13" s="8" customFormat="1" ht="18" customHeight="1">
      <c r="A11" s="38" t="s">
        <v>43</v>
      </c>
      <c r="B11" s="39" t="s">
        <v>44</v>
      </c>
      <c r="C11" s="40">
        <f>SUM(C12,C13:C19,C23:C32,C33:C34)</f>
        <v>56018</v>
      </c>
      <c r="D11" s="40">
        <f>SUM(D12,D13:D19,D23:D32,D33:D34)</f>
        <v>50673.899999999987</v>
      </c>
      <c r="E11" s="40">
        <f t="shared" si="0"/>
        <v>-5344.1000000000131</v>
      </c>
    </row>
    <row r="12" spans="1:13" s="8" customFormat="1" ht="17.25" customHeight="1">
      <c r="A12" s="22">
        <v>1</v>
      </c>
      <c r="B12" s="3" t="s">
        <v>13</v>
      </c>
      <c r="C12" s="42">
        <v>32259.3</v>
      </c>
      <c r="D12" s="41">
        <v>32169.599999999999</v>
      </c>
      <c r="E12" s="41">
        <f t="shared" si="0"/>
        <v>-89.700000000000728</v>
      </c>
      <c r="H12" s="43"/>
    </row>
    <row r="13" spans="1:13" s="8" customFormat="1" ht="18" customHeight="1">
      <c r="A13" s="22">
        <v>2</v>
      </c>
      <c r="B13" s="3" t="s">
        <v>14</v>
      </c>
      <c r="C13" s="42">
        <v>17130</v>
      </c>
      <c r="D13" s="41">
        <v>13448.3</v>
      </c>
      <c r="E13" s="41">
        <f t="shared" si="0"/>
        <v>-3681.7000000000007</v>
      </c>
      <c r="H13" s="43"/>
    </row>
    <row r="14" spans="1:13" s="8" customFormat="1" ht="18" customHeight="1">
      <c r="A14" s="22">
        <v>3</v>
      </c>
      <c r="B14" s="3" t="s">
        <v>15</v>
      </c>
      <c r="C14" s="42">
        <v>2655.5</v>
      </c>
      <c r="D14" s="41">
        <v>1168.0999999999999</v>
      </c>
      <c r="E14" s="41">
        <f t="shared" si="0"/>
        <v>-1487.4</v>
      </c>
      <c r="H14" s="43"/>
    </row>
    <row r="15" spans="1:13" s="8" customFormat="1" ht="18" customHeight="1">
      <c r="A15" s="22">
        <v>4</v>
      </c>
      <c r="B15" s="3" t="s">
        <v>16</v>
      </c>
      <c r="C15" s="42">
        <v>2400</v>
      </c>
      <c r="D15" s="41">
        <v>2154.5</v>
      </c>
      <c r="E15" s="41">
        <f t="shared" si="0"/>
        <v>-245.5</v>
      </c>
      <c r="H15" s="43"/>
    </row>
    <row r="16" spans="1:13" s="8" customFormat="1" ht="18" customHeight="1">
      <c r="A16" s="22">
        <v>5</v>
      </c>
      <c r="B16" s="3" t="s">
        <v>17</v>
      </c>
      <c r="C16" s="42">
        <v>200</v>
      </c>
      <c r="D16" s="41">
        <v>286.8</v>
      </c>
      <c r="E16" s="41">
        <f t="shared" si="0"/>
        <v>86.800000000000011</v>
      </c>
      <c r="H16" s="43"/>
    </row>
    <row r="17" spans="1:8" s="8" customFormat="1" ht="16.5" customHeight="1">
      <c r="A17" s="22">
        <v>6</v>
      </c>
      <c r="B17" s="3" t="s">
        <v>18</v>
      </c>
      <c r="C17" s="42">
        <v>101.7</v>
      </c>
      <c r="D17" s="41">
        <v>135.5</v>
      </c>
      <c r="E17" s="41">
        <f t="shared" si="0"/>
        <v>33.799999999999997</v>
      </c>
      <c r="F17" s="44"/>
      <c r="G17" s="44"/>
      <c r="H17" s="43"/>
    </row>
    <row r="18" spans="1:8" s="8" customFormat="1" ht="17.25">
      <c r="A18" s="22">
        <v>7</v>
      </c>
      <c r="B18" s="3" t="s">
        <v>19</v>
      </c>
      <c r="C18" s="42">
        <v>76.5</v>
      </c>
      <c r="D18" s="41">
        <v>51</v>
      </c>
      <c r="E18" s="41">
        <f t="shared" si="0"/>
        <v>-25.5</v>
      </c>
      <c r="H18" s="43"/>
    </row>
    <row r="19" spans="1:8" s="8" customFormat="1" ht="17.25">
      <c r="A19" s="22">
        <v>8</v>
      </c>
      <c r="B19" s="3" t="s">
        <v>20</v>
      </c>
      <c r="C19" s="42">
        <f>SUM(C20:C22)</f>
        <v>130.80000000000001</v>
      </c>
      <c r="D19" s="41">
        <f>SUM(D20:D22)</f>
        <v>133.19999999999999</v>
      </c>
      <c r="E19" s="41">
        <f t="shared" si="0"/>
        <v>2.3999999999999773</v>
      </c>
      <c r="H19" s="43"/>
    </row>
    <row r="20" spans="1:8" s="47" customFormat="1" ht="17.25">
      <c r="A20" s="27">
        <v>8.1</v>
      </c>
      <c r="B20" s="5" t="s">
        <v>21</v>
      </c>
      <c r="C20" s="45">
        <v>43.2</v>
      </c>
      <c r="D20" s="46">
        <v>38.4</v>
      </c>
      <c r="E20" s="46">
        <f t="shared" si="0"/>
        <v>-4.8000000000000043</v>
      </c>
      <c r="H20" s="43"/>
    </row>
    <row r="21" spans="1:8" s="8" customFormat="1" ht="17.25">
      <c r="A21" s="27">
        <v>8.1999999999999993</v>
      </c>
      <c r="B21" s="5" t="s">
        <v>22</v>
      </c>
      <c r="C21" s="45">
        <v>33.6</v>
      </c>
      <c r="D21" s="46">
        <v>46.8</v>
      </c>
      <c r="E21" s="46">
        <f t="shared" si="0"/>
        <v>13.199999999999996</v>
      </c>
      <c r="H21" s="43"/>
    </row>
    <row r="22" spans="1:8" s="8" customFormat="1" ht="18" customHeight="1">
      <c r="A22" s="27">
        <v>8.3000000000000007</v>
      </c>
      <c r="B22" s="5" t="s">
        <v>23</v>
      </c>
      <c r="C22" s="45">
        <v>54</v>
      </c>
      <c r="D22" s="46">
        <v>48</v>
      </c>
      <c r="E22" s="46">
        <f t="shared" si="0"/>
        <v>-6</v>
      </c>
      <c r="H22" s="43"/>
    </row>
    <row r="23" spans="1:8" s="8" customFormat="1" ht="18" customHeight="1">
      <c r="A23" s="22">
        <v>9</v>
      </c>
      <c r="B23" s="3" t="s">
        <v>24</v>
      </c>
      <c r="C23" s="42">
        <v>4</v>
      </c>
      <c r="D23" s="41">
        <v>3.6</v>
      </c>
      <c r="E23" s="41">
        <f t="shared" si="0"/>
        <v>-0.39999999999999991</v>
      </c>
      <c r="H23" s="43"/>
    </row>
    <row r="24" spans="1:8" s="8" customFormat="1" ht="18" customHeight="1">
      <c r="A24" s="22">
        <v>10</v>
      </c>
      <c r="B24" s="3" t="s">
        <v>25</v>
      </c>
      <c r="C24" s="42">
        <v>600</v>
      </c>
      <c r="D24" s="41">
        <v>595.5</v>
      </c>
      <c r="E24" s="41">
        <f t="shared" si="0"/>
        <v>-4.5</v>
      </c>
      <c r="H24" s="43"/>
    </row>
    <row r="25" spans="1:8" s="8" customFormat="1" ht="18" customHeight="1">
      <c r="A25" s="22">
        <v>11</v>
      </c>
      <c r="B25" s="3" t="s">
        <v>26</v>
      </c>
      <c r="C25" s="42">
        <v>15</v>
      </c>
      <c r="D25" s="41"/>
      <c r="E25" s="41">
        <f t="shared" si="0"/>
        <v>-15</v>
      </c>
      <c r="H25" s="43"/>
    </row>
    <row r="26" spans="1:8" s="8" customFormat="1" ht="18" customHeight="1">
      <c r="A26" s="22">
        <v>12</v>
      </c>
      <c r="B26" s="3" t="s">
        <v>27</v>
      </c>
      <c r="C26" s="42">
        <v>193.8</v>
      </c>
      <c r="D26" s="41">
        <v>192</v>
      </c>
      <c r="E26" s="41">
        <f t="shared" si="0"/>
        <v>-1.8000000000000114</v>
      </c>
      <c r="H26" s="43"/>
    </row>
    <row r="27" spans="1:8" s="8" customFormat="1" ht="18" customHeight="1">
      <c r="A27" s="22">
        <v>13</v>
      </c>
      <c r="B27" s="3" t="s">
        <v>28</v>
      </c>
      <c r="C27" s="42">
        <v>7</v>
      </c>
      <c r="D27" s="41">
        <v>32</v>
      </c>
      <c r="E27" s="41">
        <f t="shared" si="0"/>
        <v>25</v>
      </c>
      <c r="H27" s="43"/>
    </row>
    <row r="28" spans="1:8" s="8" customFormat="1" ht="18" customHeight="1">
      <c r="A28" s="22">
        <v>14</v>
      </c>
      <c r="B28" s="3" t="s">
        <v>29</v>
      </c>
      <c r="C28" s="42">
        <v>30.1</v>
      </c>
      <c r="D28" s="41">
        <v>30.1</v>
      </c>
      <c r="E28" s="41">
        <f t="shared" si="0"/>
        <v>0</v>
      </c>
      <c r="H28" s="43"/>
    </row>
    <row r="29" spans="1:8" s="8" customFormat="1" ht="18" customHeight="1">
      <c r="A29" s="22">
        <v>15</v>
      </c>
      <c r="B29" s="3" t="s">
        <v>30</v>
      </c>
      <c r="C29" s="41"/>
      <c r="D29" s="41">
        <v>7</v>
      </c>
      <c r="E29" s="41">
        <f t="shared" si="0"/>
        <v>7</v>
      </c>
      <c r="H29" s="43"/>
    </row>
    <row r="30" spans="1:8" s="8" customFormat="1" ht="18" customHeight="1">
      <c r="A30" s="22">
        <v>16</v>
      </c>
      <c r="B30" s="3" t="s">
        <v>31</v>
      </c>
      <c r="C30" s="41"/>
      <c r="D30" s="41">
        <v>95</v>
      </c>
      <c r="E30" s="41">
        <f t="shared" si="0"/>
        <v>95</v>
      </c>
      <c r="H30" s="43"/>
    </row>
    <row r="31" spans="1:8" s="8" customFormat="1" ht="18" customHeight="1">
      <c r="A31" s="22">
        <v>17</v>
      </c>
      <c r="B31" s="3" t="s">
        <v>32</v>
      </c>
      <c r="C31" s="41">
        <v>78.599999999999994</v>
      </c>
      <c r="D31" s="41"/>
      <c r="E31" s="41">
        <f t="shared" si="0"/>
        <v>-78.599999999999994</v>
      </c>
      <c r="H31" s="43"/>
    </row>
    <row r="32" spans="1:8" s="8" customFormat="1" ht="18" customHeight="1">
      <c r="A32" s="22">
        <v>18</v>
      </c>
      <c r="B32" s="3" t="s">
        <v>33</v>
      </c>
      <c r="C32" s="41">
        <v>3</v>
      </c>
      <c r="D32" s="41">
        <v>3</v>
      </c>
      <c r="E32" s="41">
        <f t="shared" si="0"/>
        <v>0</v>
      </c>
      <c r="H32" s="43"/>
    </row>
    <row r="33" spans="1:8" ht="20.25" customHeight="1">
      <c r="A33" s="22">
        <v>19</v>
      </c>
      <c r="B33" s="31" t="s">
        <v>35</v>
      </c>
      <c r="C33" s="41">
        <v>36</v>
      </c>
      <c r="D33" s="41">
        <v>72</v>
      </c>
      <c r="E33" s="41">
        <f>D33-C33</f>
        <v>36</v>
      </c>
      <c r="H33" s="43"/>
    </row>
    <row r="34" spans="1:8" s="8" customFormat="1" ht="18" customHeight="1">
      <c r="A34" s="22">
        <v>20</v>
      </c>
      <c r="B34" s="1" t="s">
        <v>45</v>
      </c>
      <c r="C34" s="41">
        <v>96.7</v>
      </c>
      <c r="D34" s="41">
        <v>96.7</v>
      </c>
      <c r="E34" s="41">
        <f t="shared" si="0"/>
        <v>0</v>
      </c>
      <c r="H34" s="43"/>
    </row>
    <row r="35" spans="1:8" s="47" customFormat="1" ht="43.5" customHeight="1">
      <c r="A35" s="38" t="s">
        <v>46</v>
      </c>
      <c r="B35" s="39" t="s">
        <v>47</v>
      </c>
      <c r="C35" s="40">
        <f>C7+C8-C10</f>
        <v>4491.4000000000015</v>
      </c>
      <c r="D35" s="40">
        <f>D7+D8-D10</f>
        <v>296.50000000001455</v>
      </c>
      <c r="E35" s="40">
        <f t="shared" ref="E35" si="1">D35-C35</f>
        <v>-4194.8999999999869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hamematakan'!Область_печати</vt:lpstr>
      <vt:lpstr>'Ekamutneri hamematakan'!Область_печати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2018-11-01T17:18:01Z</dcterms:modified>
</cp:coreProperties>
</file>